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49 26 01\Compras e Portal FDE\"/>
    </mc:Choice>
  </mc:AlternateContent>
  <xr:revisionPtr revIDLastSave="0" documentId="13_ncr:1_{B15A16D5-1F28-46CC-88AB-1796E1950FB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3" i="2" l="1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64" i="2" l="1"/>
  <c r="G5" i="1"/>
  <c r="G163" i="1" s="1"/>
</calcChain>
</file>

<file path=xl/sharedStrings.xml><?xml version="1.0" encoding="utf-8"?>
<sst xmlns="http://schemas.openxmlformats.org/spreadsheetml/2006/main" count="675" uniqueCount="427">
  <si>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</si>
  <si>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</si>
  <si>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</si>
  <si>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</si>
  <si>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</si>
  <si>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</si>
  <si>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</si>
  <si>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</si>
  <si>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</si>
  <si>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- 69/00149/26/01 - SEI - FDE-SEI - 229.00002057/2026-80 - SIASG - 90055</t>
  </si>
  <si>
    <t>DATA BASE: - JANEIRO/2026</t>
  </si>
  <si>
    <t xml:space="preserve">EE DIONYSIA GERBI BEIRA - AMPARO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</si>
  <si>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</si>
  <si>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</si>
  <si>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</si>
  <si>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</si>
  <si>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</si>
  <si>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</si>
  <si>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</si>
  <si>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</si>
  <si>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</si>
  <si>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</si>
  <si>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</si>
  <si>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</si>
  <si>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</si>
  <si>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</si>
  <si>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</si>
  <si>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</si>
  <si>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</si>
  <si>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</si>
  <si>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</si>
  <si>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</si>
  <si>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</si>
  <si>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</si>
  <si>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</si>
  <si>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</si>
  <si>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</si>
  <si>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</si>
  <si>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</si>
  <si>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</si>
  <si>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</si>
  <si>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</si>
  <si>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</si>
  <si>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</si>
  <si>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</si>
  <si>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</si>
  <si>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</si>
  <si>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</si>
  <si>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</si>
  <si>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</si>
  <si>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</si>
  <si>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</si>
  <si>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</si>
  <si>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</si>
  <si>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</si>
  <si>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</si>
  <si>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</si>
  <si>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</si>
  <si>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</si>
  <si>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</si>
  <si>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</si>
  <si>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</si>
  <si>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</si>
  <si>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</si>
  <si>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</si>
  <si>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</si>
  <si>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</si>
  <si>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</si>
  <si>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</si>
  <si>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</si>
  <si>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</si>
  <si>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</si>
  <si>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</si>
  <si>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</si>
  <si>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05.01.070</t>
  </si>
  <si>
    <t>PM-83 PORTA DE CORRER ACESSIVEL SARRAFEADA MACIÇA G1-C1 P/PINTURA L=101CM</t>
  </si>
  <si>
    <t>06.01.004</t>
  </si>
  <si>
    <t>EF-04 ESQUADRIA DE FERRO 180X60CM</t>
  </si>
  <si>
    <t>06.01.006</t>
  </si>
  <si>
    <t>EF-06 ESQUADRIA DE FERRO 180X150CM</t>
  </si>
  <si>
    <t>06.02.019</t>
  </si>
  <si>
    <t>PF-19 PORTA DE FERRO P/ RESERVATORIO - GALVANIZADA</t>
  </si>
  <si>
    <t>06.03.001</t>
  </si>
  <si>
    <t>TI-01 TAMPA DE INSPECAO - ACO</t>
  </si>
  <si>
    <t>06.03.018</t>
  </si>
  <si>
    <t xml:space="preserve">TP-03 TELA DE PROTEÇÃO ARAME GALVANIZADO ONDULADO  - REQUADRO DE FERRO  </t>
  </si>
  <si>
    <t>06.03.020</t>
  </si>
  <si>
    <t>EM-06 ESCADA DE MARINHEIRO C/GUARDA CORPO GALVANIZADA</t>
  </si>
  <si>
    <t>06.03.086</t>
  </si>
  <si>
    <t>BR-11 BARRA DE APOIO COM FIXAÇAO LATERAL LAVATORIO COLETIVO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</si>
  <si>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</si>
  <si>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</si>
  <si>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</si>
  <si>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</si>
  <si>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</si>
  <si>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</si>
  <si>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</si>
  <si>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</si>
  <si>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</si>
  <si>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</si>
  <si>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</si>
  <si>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</si>
  <si>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</si>
  <si>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</si>
  <si>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</si>
  <si>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</si>
  <si>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</si>
  <si>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</si>
  <si>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</si>
  <si>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</si>
  <si>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</si>
  <si>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</si>
  <si>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</si>
  <si>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</si>
  <si>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</si>
  <si>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</si>
  <si>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</si>
  <si>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</si>
  <si>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</si>
  <si>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</si>
  <si>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</si>
  <si>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</si>
  <si>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08.10.011</t>
  </si>
  <si>
    <t>CAIXA SIFONADA DE PVC DN 150X185X75MM C/GRELHA PVC CROMADO</t>
  </si>
  <si>
    <t>08.10.057</t>
  </si>
  <si>
    <t>TERMINAL DE VENTILACAO EM PVC P/ ESGOTO DN 75MM (3)</t>
  </si>
  <si>
    <t>08.12.068</t>
  </si>
  <si>
    <t xml:space="preserve">RUFO EM CHAPA GALV  N 26  E=0,50 MM  DESENVOLVIMENTO CONSULTAR DETALHE NO PE-ARQ   </t>
  </si>
  <si>
    <t>08.13.001</t>
  </si>
  <si>
    <t>08.13.002</t>
  </si>
  <si>
    <t>TUBO PVC RÍGIDO JUNTA SOLDÁVEL DE 32 INCL CONEXÕES</t>
  </si>
  <si>
    <t>08.13.006</t>
  </si>
  <si>
    <t>TUBO PVC RÍGIDO JUNTA SOLDÁVEL DE 75 INCL CONEXÕES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</si>
  <si>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</si>
  <si>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</si>
  <si>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</si>
  <si>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</si>
  <si>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08.13.015</t>
  </si>
  <si>
    <t>TUBO ACO GALVANIZ NBR5580-CL MEDIA, DN50MM (2) - INCL CONEXOES</t>
  </si>
  <si>
    <t>08.13.017</t>
  </si>
  <si>
    <t>TUBO ACO GALVANIZ NBR5580-CL MEDIA, DN80MM (3)-INCL CONEXOES</t>
  </si>
  <si>
    <t>08.14.002</t>
  </si>
  <si>
    <t>REGISTRO DE GAVETA BRUTO DN 20MM (3/4)</t>
  </si>
  <si>
    <t>08.14.003</t>
  </si>
  <si>
    <t>REGISTRO DE GAVETA BRUTO DN 25MM (1)</t>
  </si>
  <si>
    <t>08.14.004</t>
  </si>
  <si>
    <t>REGISTRO DE GAVETA BRUTO DN 32MM (1 1/4)</t>
  </si>
  <si>
    <t>08.14.005</t>
  </si>
  <si>
    <t>REGISTRO DE GAVETA BRUTO DN 40MM (1.1/2)</t>
  </si>
  <si>
    <t>08.14.008</t>
  </si>
  <si>
    <t>REGISTRO DE GAVETA BRUTO DN 80MM (3)</t>
  </si>
  <si>
    <t>08.14.027</t>
  </si>
  <si>
    <t>VALVULA DE RETENCAO VERTICAL DE BRONZE DE 1.1/4</t>
  </si>
  <si>
    <t>08.14.037</t>
  </si>
  <si>
    <t>VALVULA DE RETENCAO DE PE COM CRIVO DE BRONZE DE 1.1/2</t>
  </si>
  <si>
    <t>08.14.045</t>
  </si>
  <si>
    <t>TORNEIRA DE BOIA EM LATAO (BOIA PLAST) DN 20MM (3/4)</t>
  </si>
  <si>
    <t>08.14.073</t>
  </si>
  <si>
    <t>CONJ MOTOR-BOMBA(CENTRIFUGA)1,5 HP(10000 L/H-20 MCA)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</si>
  <si>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</si>
  <si>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</si>
  <si>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</si>
  <si>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</si>
  <si>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</si>
  <si>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</si>
  <si>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08.14.103</t>
  </si>
  <si>
    <t>CAIXA DÁGUA CÔNICA POLIETILENO CAPACIDADE DE 1000L INCLUSIVE TAMPA</t>
  </si>
  <si>
    <t>08.15.018</t>
  </si>
  <si>
    <t>LT-06 LAVATÓRIO COLETIVO COM TORNEIRA ANTIVANDALISMO</t>
  </si>
  <si>
    <t>08.16.001</t>
  </si>
  <si>
    <t>BACIA SIFONADA DE LOUCA BRANCA (VDR 6L) C/ ASSENTO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</si>
  <si>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</si>
  <si>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</si>
  <si>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</si>
  <si>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</si>
  <si>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</si>
  <si>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</si>
  <si>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</si>
  <si>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09.05.047</t>
  </si>
  <si>
    <t>QUADRO DISTRIBUICAO, DISJ. GERAL 60A P/ 14 A 20 DISJS.</t>
  </si>
  <si>
    <t>09.05.069</t>
  </si>
  <si>
    <t>INTERRUPTOR TIPO AUTOMÁTICO DE BÓIA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</si>
  <si>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</si>
  <si>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</si>
  <si>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</si>
  <si>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</si>
  <si>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</si>
  <si>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</si>
  <si>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09.05.077</t>
  </si>
  <si>
    <t>QUADRO COMANDO PARA CONJUNTO MOTOR BOMBA TRIFASICO DE 1 1/2 A 2 HP</t>
  </si>
  <si>
    <t>09.06.001</t>
  </si>
  <si>
    <t>CAIXA DE PASSAGEM ESTAMPADA COM TAMPA PLASTICA DE 4X2</t>
  </si>
  <si>
    <t>09.06.002</t>
  </si>
  <si>
    <t>CAIXA DE PASSAGEM ESTAMPADA COM TAMPA PLASTICA DE 4X4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</si>
  <si>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</si>
  <si>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</si>
  <si>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</si>
  <si>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</si>
  <si>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</si>
  <si>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</si>
  <si>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</si>
  <si>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</si>
  <si>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</si>
  <si>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</si>
  <si>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</si>
  <si>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</si>
  <si>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</si>
  <si>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</si>
  <si>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</si>
  <si>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</si>
  <si>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09.09.046</t>
  </si>
  <si>
    <t>IL-59 ILUMINAÇÃO P/PASSAGEM COBERTA E CIRCULAÇÕES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</si>
  <si>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</si>
  <si>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</si>
  <si>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</si>
  <si>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</si>
  <si>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</si>
  <si>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</si>
  <si>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</si>
  <si>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</si>
  <si>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</si>
  <si>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</si>
  <si>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11.02.027</t>
  </si>
  <si>
    <t>IMPERMEABILIZACAO C/ EMULSAO ACRILICA - 6 DEMAOS</t>
  </si>
  <si>
    <t>11.03.006</t>
  </si>
  <si>
    <t>IMPERMEABILIZAÇAO RESERV.ELEV COM ARGAMASSA POLIMERICA APLICAÇAO 2 DEMÃOS SEMIFLEXIVEL + 4 DEMÃOS FL</t>
  </si>
  <si>
    <t>12.02.002</t>
  </si>
  <si>
    <t>CHAPISCO</t>
  </si>
  <si>
    <t>12.02.005</t>
  </si>
  <si>
    <t>EMBOCO</t>
  </si>
  <si>
    <t>12.02.011</t>
  </si>
  <si>
    <t>REVESTIMENTO TEXTURIZADO ACRILICO BRANCO E PINTURA ACRILICA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</si>
  <si>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</si>
  <si>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</si>
  <si>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</si>
  <si>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</si>
  <si>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</si>
  <si>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</si>
  <si>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</si>
  <si>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</si>
  <si>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</si>
  <si>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</si>
  <si>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</si>
  <si>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</si>
  <si>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</si>
  <si>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</si>
  <si>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</si>
  <si>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</si>
  <si>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</si>
  <si>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</si>
  <si>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</si>
  <si>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</si>
  <si>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</si>
  <si>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</si>
  <si>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</si>
  <si>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</si>
  <si>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</si>
  <si>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</si>
  <si>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</si>
  <si>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</si>
  <si>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</si>
  <si>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</si>
  <si>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</si>
  <si>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</si>
  <si>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</si>
  <si>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</si>
  <si>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</si>
  <si>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</si>
  <si>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</si>
  <si>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</si>
  <si>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</si>
  <si>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</si>
  <si>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</si>
  <si>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</si>
  <si>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</si>
  <si>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</si>
  <si>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15.03.072</t>
  </si>
  <si>
    <t xml:space="preserve">PINTURA DUAS DEMÃOS ESMALTE FACE APARENTE DE TUBULAÇÃO Ø1 1/4   </t>
  </si>
  <si>
    <t>15.03.073</t>
  </si>
  <si>
    <t xml:space="preserve">PINTURA DUAS DEMÃOS ESMALTE FACE APARENTE DE TUBULAÇÃO Ø1 1/2   </t>
  </si>
  <si>
    <t>15.03.074</t>
  </si>
  <si>
    <t xml:space="preserve">PINTURA DUAS DEMÃOS ESMALTE FACE APARENTE DE TUBULAÇÃO Ø 2   </t>
  </si>
  <si>
    <t>15.03.076</t>
  </si>
  <si>
    <t xml:space="preserve">PINTURA DUAS DEMÃOS ESMALTE FACE APARENTE DE TUBULAÇÃO Ø 3   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</si>
  <si>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</si>
  <si>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</si>
  <si>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</si>
  <si>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</si>
  <si>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</si>
  <si>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</si>
  <si>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</si>
  <si>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</si>
  <si>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</si>
  <si>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</si>
  <si>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</si>
  <si>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</si>
  <si>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16.05.046</t>
  </si>
  <si>
    <t>TC-09 TAMPA DE CONCRETO PRE-MOLDADA PERF. P/ CANALETA L=20CM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</si>
  <si>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</si>
  <si>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</si>
  <si>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</si>
  <si>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</si>
  <si>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</si>
  <si>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</si>
  <si>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</si>
  <si>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</si>
  <si>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</si>
  <si>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</si>
  <si>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</si>
  <si>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</si>
  <si>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</si>
  <si>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</si>
  <si>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</si>
  <si>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</si>
  <si>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</si>
  <si>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</si>
  <si>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</si>
  <si>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</si>
  <si>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</si>
  <si>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</si>
  <si>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</si>
  <si>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</si>
  <si>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</si>
  <si>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</si>
  <si>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</si>
  <si>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</si>
  <si>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</si>
  <si>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</si>
  <si>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</si>
  <si>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</si>
  <si>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02.50.001</t>
  </si>
  <si>
    <t>DEMOLIÇÃO DE CONCRETO SIMPLES (MANUAL)</t>
  </si>
  <si>
    <t>03.03.016</t>
  </si>
  <si>
    <t>CONCRETO DOSADO E LANCADO FCK=25 MPA</t>
  </si>
  <si>
    <t>06.03.019</t>
  </si>
  <si>
    <t>EM-05 ESCADA MARINHEIRO (GALVANIZADA)</t>
  </si>
  <si>
    <t>06.03.063</t>
  </si>
  <si>
    <t>CO-29 CORRIMÃO DUPLO INTERMEDIÁRIO AÇO INOX FORNECIDO E INSTALADO</t>
  </si>
  <si>
    <t>06.60.001</t>
  </si>
  <si>
    <t>RETIRADA DE ESQUADRIAS METÁLICAS</t>
  </si>
  <si>
    <t>08.13.012</t>
  </si>
  <si>
    <t>TUBO ACO GALVANIZ NBR5580-CL MEDIA, DN25MM (1) - INCL CONEXOES</t>
  </si>
  <si>
    <t>08.14.017</t>
  </si>
  <si>
    <t>VALVULA DE RETENCAO HORIZONTAL DE BRONZE DE 1.1/4</t>
  </si>
  <si>
    <t>08.14.035</t>
  </si>
  <si>
    <t>VALVULA DE RETENCAO DE PE COM CRIVO DE BRONZE DE 1</t>
  </si>
  <si>
    <t>08.14.046</t>
  </si>
  <si>
    <t>TORNEIRA DE BOIA EM LATAO (BOIA PLAST) DN 25MM (1)</t>
  </si>
  <si>
    <t>09.03.019</t>
  </si>
  <si>
    <t>CABO FLEXIVEL DE COBRE 1,0 KV SECAO 10 MM2 (ISOLAÇAO NAO HALOGENADO)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</si>
  <si>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</si>
  <si>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</si>
  <si>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</si>
  <si>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</si>
  <si>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</si>
  <si>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</si>
  <si>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09.04.042</t>
  </si>
  <si>
    <t>QUADRO GERAL-BARRAMENTO DE 100 A</t>
  </si>
  <si>
    <t>09.05.004</t>
  </si>
  <si>
    <t>ELETROD ACO GALV QUENTE (NBR 5624) 32 MM (1 1/4) - INCL CONEXOES</t>
  </si>
  <si>
    <t>09.06.036</t>
  </si>
  <si>
    <t>CAIXA DE PASSAGEM A PROVA DE UMIDADE EM ALUMINIO 15X15X10CM</t>
  </si>
  <si>
    <t>09.11.003</t>
  </si>
  <si>
    <t xml:space="preserve">IL-105 SINALIZADOR DE OBSTÁCULOS TOPO DE EDIFÍCIO / RESERVATÓRIO  COM LÂMPADA BULBO LED &lt;= 11W.  </t>
  </si>
  <si>
    <t>09.11.015</t>
  </si>
  <si>
    <t xml:space="preserve">IL-111 LUMINÁRIA LED &lt;= 70 W  EM POSTE CIRCULAR DE CONCRETO H=7,00 M ÁREAS EXTERNAS   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</si>
  <si>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</si>
  <si>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</si>
  <si>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</si>
  <si>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</si>
  <si>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</si>
  <si>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</si>
  <si>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</si>
  <si>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</si>
  <si>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</si>
  <si>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</si>
  <si>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</si>
  <si>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</si>
  <si>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</si>
  <si>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</si>
  <si>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</si>
  <si>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</si>
  <si>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</si>
  <si>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</si>
  <si>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</si>
  <si>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</si>
  <si>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09.60.029</t>
  </si>
  <si>
    <t>RETIRADA DE POSTE DE CONCRETO</t>
  </si>
  <si>
    <t>09.70.029</t>
  </si>
  <si>
    <t>RECOLOCAÇÃO DE POSTE DE CONCRETO</t>
  </si>
  <si>
    <t>15.01.035</t>
  </si>
  <si>
    <t>FUNDO ANTI-OXIDANTE EM ESTRUTURAS</t>
  </si>
  <si>
    <t>15.03.035</t>
  </si>
  <si>
    <t>FUNDO ANTI-OXIDANTE EM ESQUADRIAS</t>
  </si>
  <si>
    <t>16.01.021</t>
  </si>
  <si>
    <t>FD-21 FECHAMENTO DE DIVISA COM GRADIL ELETROFUNDIDO / SAPATA (H=185CM)</t>
  </si>
  <si>
    <t>16.03.002</t>
  </si>
  <si>
    <t xml:space="preserve">GRAMA ESMERALDA EM PLACAS			  			  </t>
  </si>
  <si>
    <t>16.05.004</t>
  </si>
  <si>
    <t>CA-05 CANALETA P/ AGUAS PLUVIAIS (L=60CM)</t>
  </si>
  <si>
    <t>16.05.075</t>
  </si>
  <si>
    <t>CA-10 CAIXA DE AREIA 50X50 CM PARA AGUAS PLUVIAIS</t>
  </si>
  <si>
    <t>16.06.066</t>
  </si>
  <si>
    <t>ANDAIME - TORRE - ALUGUEL MENSAL</t>
  </si>
  <si>
    <t>16.08.025</t>
  </si>
  <si>
    <t xml:space="preserve">TUBO PVC OCRE  JUNTA ELASTICA DN 150 INCLUSIVE CONEXOES  -  ENTERRADO  </t>
  </si>
  <si>
    <t>16.18.015</t>
  </si>
  <si>
    <t>LOCAÇÃO MENSAL SANITÁRIO QUÍMICO COM DUAS HIGIENIZAÇÕES NA SEMANA, INCLUSO COLETA DE EFLUENTES</t>
  </si>
  <si>
    <t>16.43.008</t>
  </si>
  <si>
    <t>FUROS EM CONCRETO COM D=1/2 E PROFUNDIDADE 15CM</t>
  </si>
  <si>
    <t>16.43.020</t>
  </si>
  <si>
    <t>TAXA DE MOBILIZAÇÃO EQUIP. FUROS EM CONCRETO</t>
  </si>
  <si>
    <t>16.46.002</t>
  </si>
  <si>
    <t>ANCORAGEM DE BARRAS DE ACO COM RESINA BASE EPOXI</t>
  </si>
  <si>
    <t>D3</t>
  </si>
  <si>
    <t>16.50.010</t>
  </si>
  <si>
    <t>DEMOLICAO DE PISO DE CONCRETO SIMPLES CAPEADO</t>
  </si>
  <si>
    <t>16.80.006</t>
  </si>
  <si>
    <t>FERRO TRABALHADO (GRADIL)</t>
  </si>
  <si>
    <t>16.80.015</t>
  </si>
  <si>
    <t>ISOLAMENTO COM LONA PRETA</t>
  </si>
  <si>
    <t>16.80.017</t>
  </si>
  <si>
    <t>TELA Q-138 E ESPAÇADOR TRELIÇADO P/PISO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</si>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</sst>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63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394.8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244.5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106.91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106.91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106.91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206.64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20</v>
      </c>
      <c r="D12" s="10">
        <v>16.75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14</v>
      </c>
      <c r="D13" s="10">
        <v>153.62</v>
      </c>
      <c r="E13" s="10">
        <v>117.97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2306.5</v>
      </c>
      <c r="E14" s="10">
        <v>15.59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35</v>
      </c>
      <c r="D15" s="10">
        <v>153</v>
      </c>
      <c r="E15" s="10">
        <v>16.420000000000002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20</v>
      </c>
      <c r="D16" s="10">
        <v>32.47</v>
      </c>
      <c r="E16" s="10">
        <v>718.2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14</v>
      </c>
      <c r="D17" s="10">
        <v>38.61</v>
      </c>
      <c r="E17" s="10">
        <v>314.31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126.55</v>
      </c>
      <c r="E18" s="10">
        <v>80.739999999999995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282.3</v>
      </c>
      <c r="E19" s="10">
        <v>190.05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34</v>
      </c>
      <c r="C20" s="9" t="s">
        <v>35</v>
      </c>
      <c r="D20" s="10">
        <v>2150</v>
      </c>
      <c r="E20" s="10">
        <v>15.59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37</v>
      </c>
      <c r="C21" s="9" t="s">
        <v>35</v>
      </c>
      <c r="D21" s="10">
        <v>233</v>
      </c>
      <c r="E21" s="10">
        <v>16.420000000000002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20</v>
      </c>
      <c r="D22" s="10">
        <v>19.850000000000001</v>
      </c>
      <c r="E22" s="10">
        <v>760.41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52</v>
      </c>
      <c r="D23" s="10">
        <v>6</v>
      </c>
      <c r="E23" s="10">
        <v>781.44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55</v>
      </c>
      <c r="D24" s="10">
        <v>9.6</v>
      </c>
      <c r="E24" s="10">
        <v>53.59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55</v>
      </c>
      <c r="D25" s="10">
        <v>6.4</v>
      </c>
      <c r="E25" s="10">
        <v>73.61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326.86</v>
      </c>
      <c r="E26" s="10">
        <v>122.06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0.97</v>
      </c>
      <c r="E27" s="10">
        <v>735.19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35</v>
      </c>
      <c r="D28" s="10">
        <v>39</v>
      </c>
      <c r="E28" s="10">
        <v>15.59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55</v>
      </c>
      <c r="D29" s="10">
        <v>14.4</v>
      </c>
      <c r="E29" s="10">
        <v>900.75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55</v>
      </c>
      <c r="D30" s="10">
        <v>3</v>
      </c>
      <c r="E30" s="10">
        <v>2353.1999999999998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55</v>
      </c>
      <c r="D31" s="10">
        <v>0.8</v>
      </c>
      <c r="E31" s="10">
        <v>937.18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52</v>
      </c>
      <c r="D32" s="10">
        <v>6</v>
      </c>
      <c r="E32" s="10">
        <v>2593.67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52</v>
      </c>
      <c r="D33" s="10">
        <v>10</v>
      </c>
      <c r="E33" s="10">
        <v>1765.06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52</v>
      </c>
      <c r="D34" s="10">
        <v>2</v>
      </c>
      <c r="E34" s="10">
        <v>4088.77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52</v>
      </c>
      <c r="D35" s="10">
        <v>6</v>
      </c>
      <c r="E35" s="10">
        <v>1899.88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52</v>
      </c>
      <c r="D36" s="10">
        <v>16</v>
      </c>
      <c r="E36" s="10">
        <v>4736.12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52</v>
      </c>
      <c r="D37" s="10">
        <v>1</v>
      </c>
      <c r="E37" s="10">
        <v>4376.1000000000004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52</v>
      </c>
      <c r="D38" s="10">
        <v>1</v>
      </c>
      <c r="E38" s="10">
        <v>867.81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14</v>
      </c>
      <c r="D39" s="10">
        <v>8.48</v>
      </c>
      <c r="E39" s="10">
        <v>656.1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55</v>
      </c>
      <c r="D40" s="10">
        <v>10</v>
      </c>
      <c r="E40" s="10">
        <v>1858.57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52</v>
      </c>
      <c r="D41" s="10">
        <v>2</v>
      </c>
      <c r="E41" s="10">
        <v>312.64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35</v>
      </c>
      <c r="D42" s="10">
        <v>4300</v>
      </c>
      <c r="E42" s="10">
        <v>32.42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10.24</v>
      </c>
      <c r="E43" s="10">
        <v>156.13999999999999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473.09</v>
      </c>
      <c r="E44" s="10">
        <v>398.95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55</v>
      </c>
      <c r="D45" s="10">
        <v>38.4</v>
      </c>
      <c r="E45" s="10">
        <v>166.72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55</v>
      </c>
      <c r="D46" s="10">
        <v>33</v>
      </c>
      <c r="E46" s="10">
        <v>32.79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55</v>
      </c>
      <c r="D47" s="10">
        <v>15</v>
      </c>
      <c r="E47" s="10">
        <v>63.52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55</v>
      </c>
      <c r="D48" s="10">
        <v>5</v>
      </c>
      <c r="E48" s="10">
        <v>98.97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52</v>
      </c>
      <c r="D49" s="10">
        <v>4</v>
      </c>
      <c r="E49" s="10">
        <v>103.66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52</v>
      </c>
      <c r="D50" s="10">
        <v>12</v>
      </c>
      <c r="E50" s="10">
        <v>237.73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52</v>
      </c>
      <c r="D51" s="10">
        <v>1</v>
      </c>
      <c r="E51" s="10">
        <v>95.62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52</v>
      </c>
      <c r="D52" s="10">
        <v>12</v>
      </c>
      <c r="E52" s="10">
        <v>711.36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52</v>
      </c>
      <c r="D53" s="10">
        <v>1</v>
      </c>
      <c r="E53" s="10">
        <v>205.64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52</v>
      </c>
      <c r="D54" s="10">
        <v>1</v>
      </c>
      <c r="E54" s="10">
        <v>252.77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55</v>
      </c>
      <c r="D55" s="10">
        <v>6</v>
      </c>
      <c r="E55" s="10">
        <v>65.040000000000006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55</v>
      </c>
      <c r="D56" s="10">
        <v>31</v>
      </c>
      <c r="E56" s="10">
        <v>88.12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55</v>
      </c>
      <c r="D57" s="10">
        <v>21</v>
      </c>
      <c r="E57" s="10">
        <v>92.88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52</v>
      </c>
      <c r="D58" s="10">
        <v>4</v>
      </c>
      <c r="E58" s="10">
        <v>138.66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52</v>
      </c>
      <c r="D59" s="10">
        <v>1</v>
      </c>
      <c r="E59" s="10">
        <v>40.369999999999997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14</v>
      </c>
      <c r="D60" s="10">
        <v>3.84</v>
      </c>
      <c r="E60" s="10">
        <v>198.35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99</v>
      </c>
      <c r="C61" s="9" t="s">
        <v>55</v>
      </c>
      <c r="D61" s="10">
        <v>6</v>
      </c>
      <c r="E61" s="10">
        <v>32.79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55</v>
      </c>
      <c r="D62" s="10">
        <v>11.5</v>
      </c>
      <c r="E62" s="10">
        <v>43.74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55</v>
      </c>
      <c r="D63" s="10">
        <v>3.5</v>
      </c>
      <c r="E63" s="10">
        <v>132.91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55</v>
      </c>
      <c r="D64" s="10">
        <v>23</v>
      </c>
      <c r="E64" s="10">
        <v>160.32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55</v>
      </c>
      <c r="D65" s="10">
        <v>31</v>
      </c>
      <c r="E65" s="10">
        <v>183.77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55</v>
      </c>
      <c r="D66" s="10">
        <v>5</v>
      </c>
      <c r="E66" s="10">
        <v>228.18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55</v>
      </c>
      <c r="D67" s="10">
        <v>19</v>
      </c>
      <c r="E67" s="10">
        <v>308.66000000000003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52</v>
      </c>
      <c r="D68" s="10">
        <v>1</v>
      </c>
      <c r="E68" s="10">
        <v>104.04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52</v>
      </c>
      <c r="D69" s="10">
        <v>2</v>
      </c>
      <c r="E69" s="10">
        <v>116.27</v>
      </c>
      <c r="F69" s="21"/>
      <c r="G69" s="17">
        <f t="shared" ref="G69:G132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52</v>
      </c>
      <c r="D70" s="10">
        <v>2</v>
      </c>
      <c r="E70" s="10">
        <v>166.87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52</v>
      </c>
      <c r="D71" s="10">
        <v>5</v>
      </c>
      <c r="E71" s="10">
        <v>189.94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52</v>
      </c>
      <c r="D72" s="10">
        <v>2</v>
      </c>
      <c r="E72" s="10">
        <v>869.18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52</v>
      </c>
      <c r="D73" s="10">
        <v>2</v>
      </c>
      <c r="E73" s="10">
        <v>234.83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52</v>
      </c>
      <c r="D74" s="10">
        <v>1</v>
      </c>
      <c r="E74" s="10">
        <v>257.74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52</v>
      </c>
      <c r="D75" s="10">
        <v>1</v>
      </c>
      <c r="E75" s="10">
        <v>133.75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52</v>
      </c>
      <c r="D76" s="10">
        <v>2</v>
      </c>
      <c r="E76" s="10">
        <v>3129.14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55</v>
      </c>
      <c r="D77" s="10">
        <v>12</v>
      </c>
      <c r="E77" s="10">
        <v>21558.7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52</v>
      </c>
      <c r="D78" s="10">
        <v>1</v>
      </c>
      <c r="E78" s="10">
        <v>5627.12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52</v>
      </c>
      <c r="D79" s="10">
        <v>1</v>
      </c>
      <c r="E79" s="10">
        <v>8203.23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52</v>
      </c>
      <c r="D80" s="10">
        <v>4</v>
      </c>
      <c r="E80" s="10">
        <v>835.37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55</v>
      </c>
      <c r="D81" s="10">
        <v>4.4000000000000004</v>
      </c>
      <c r="E81" s="10">
        <v>2833.14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52</v>
      </c>
      <c r="D82" s="10">
        <v>10</v>
      </c>
      <c r="E82" s="10">
        <v>388.35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173</v>
      </c>
      <c r="D83" s="10">
        <v>2</v>
      </c>
      <c r="E83" s="10">
        <v>3794.53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173</v>
      </c>
      <c r="D84" s="10">
        <v>2</v>
      </c>
      <c r="E84" s="10">
        <v>1684.88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52</v>
      </c>
      <c r="D85" s="10">
        <v>10</v>
      </c>
      <c r="E85" s="10">
        <v>144.59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52</v>
      </c>
      <c r="D86" s="10">
        <v>1</v>
      </c>
      <c r="E86" s="10">
        <v>722.32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52</v>
      </c>
      <c r="D87" s="10">
        <v>1</v>
      </c>
      <c r="E87" s="10">
        <v>123.21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52</v>
      </c>
      <c r="D88" s="10">
        <v>4</v>
      </c>
      <c r="E88" s="10">
        <v>110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52</v>
      </c>
      <c r="D89" s="10">
        <v>3</v>
      </c>
      <c r="E89" s="10">
        <v>33.1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52</v>
      </c>
      <c r="D90" s="10">
        <v>1</v>
      </c>
      <c r="E90" s="10">
        <v>147.38999999999999</v>
      </c>
      <c r="F90" s="21"/>
      <c r="G90" s="17">
        <f t="shared" si="1"/>
        <v>0</v>
      </c>
    </row>
    <row r="91" spans="1:7" x14ac:dyDescent="0.25">
      <c r="A91" s="7" t="s">
        <v>188</v>
      </c>
      <c r="B91" s="8" t="s">
        <v>189</v>
      </c>
      <c r="C91" s="9" t="s">
        <v>52</v>
      </c>
      <c r="D91" s="10">
        <v>1</v>
      </c>
      <c r="E91" s="10">
        <v>2202.89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191</v>
      </c>
      <c r="C92" s="9" t="s">
        <v>52</v>
      </c>
      <c r="D92" s="10">
        <v>16</v>
      </c>
      <c r="E92" s="10">
        <v>30.93</v>
      </c>
      <c r="F92" s="21"/>
      <c r="G92" s="17">
        <f t="shared" si="1"/>
        <v>0</v>
      </c>
    </row>
    <row r="93" spans="1:7" x14ac:dyDescent="0.25">
      <c r="A93" s="7" t="s">
        <v>192</v>
      </c>
      <c r="B93" s="8" t="s">
        <v>193</v>
      </c>
      <c r="C93" s="9" t="s">
        <v>52</v>
      </c>
      <c r="D93" s="10">
        <v>2</v>
      </c>
      <c r="E93" s="10">
        <v>48.95</v>
      </c>
      <c r="F93" s="21"/>
      <c r="G93" s="17">
        <f t="shared" si="1"/>
        <v>0</v>
      </c>
    </row>
    <row r="94" spans="1:7" x14ac:dyDescent="0.25">
      <c r="A94" s="7" t="s">
        <v>194</v>
      </c>
      <c r="B94" s="8" t="s">
        <v>195</v>
      </c>
      <c r="C94" s="9" t="s">
        <v>52</v>
      </c>
      <c r="D94" s="10">
        <v>2</v>
      </c>
      <c r="E94" s="10">
        <v>257.25</v>
      </c>
      <c r="F94" s="21"/>
      <c r="G94" s="17">
        <f t="shared" si="1"/>
        <v>0</v>
      </c>
    </row>
    <row r="95" spans="1:7" x14ac:dyDescent="0.25">
      <c r="A95" s="7" t="s">
        <v>196</v>
      </c>
      <c r="B95" s="8" t="s">
        <v>197</v>
      </c>
      <c r="C95" s="9" t="s">
        <v>52</v>
      </c>
      <c r="D95" s="10">
        <v>8</v>
      </c>
      <c r="E95" s="10">
        <v>410.78</v>
      </c>
      <c r="F95" s="21"/>
      <c r="G95" s="17">
        <f t="shared" si="1"/>
        <v>0</v>
      </c>
    </row>
    <row r="96" spans="1:7" x14ac:dyDescent="0.25">
      <c r="A96" s="7" t="s">
        <v>198</v>
      </c>
      <c r="B96" s="8" t="s">
        <v>199</v>
      </c>
      <c r="C96" s="9" t="s">
        <v>52</v>
      </c>
      <c r="D96" s="10">
        <v>1</v>
      </c>
      <c r="E96" s="10">
        <v>233.74</v>
      </c>
      <c r="F96" s="21"/>
      <c r="G96" s="17">
        <f t="shared" si="1"/>
        <v>0</v>
      </c>
    </row>
    <row r="97" spans="1:7" x14ac:dyDescent="0.25">
      <c r="A97" s="7" t="s">
        <v>200</v>
      </c>
      <c r="B97" s="8" t="s">
        <v>201</v>
      </c>
      <c r="C97" s="9" t="s">
        <v>52</v>
      </c>
      <c r="D97" s="10">
        <v>48</v>
      </c>
      <c r="E97" s="10">
        <v>224.67</v>
      </c>
      <c r="F97" s="21"/>
      <c r="G97" s="17">
        <f t="shared" si="1"/>
        <v>0</v>
      </c>
    </row>
    <row r="98" spans="1:7" x14ac:dyDescent="0.25">
      <c r="A98" s="7" t="s">
        <v>202</v>
      </c>
      <c r="B98" s="8" t="s">
        <v>203</v>
      </c>
      <c r="C98" s="9" t="s">
        <v>52</v>
      </c>
      <c r="D98" s="10">
        <v>16</v>
      </c>
      <c r="E98" s="10">
        <v>175.43</v>
      </c>
      <c r="F98" s="21"/>
      <c r="G98" s="17">
        <f t="shared" si="1"/>
        <v>0</v>
      </c>
    </row>
    <row r="99" spans="1:7" x14ac:dyDescent="0.25">
      <c r="A99" s="7" t="s">
        <v>204</v>
      </c>
      <c r="B99" s="8" t="s">
        <v>205</v>
      </c>
      <c r="C99" s="9" t="s">
        <v>52</v>
      </c>
      <c r="D99" s="10">
        <v>12</v>
      </c>
      <c r="E99" s="10">
        <v>265.35000000000002</v>
      </c>
      <c r="F99" s="21"/>
      <c r="G99" s="17">
        <f t="shared" si="1"/>
        <v>0</v>
      </c>
    </row>
    <row r="100" spans="1:7" x14ac:dyDescent="0.25">
      <c r="A100" s="7" t="s">
        <v>206</v>
      </c>
      <c r="B100" s="8" t="s">
        <v>207</v>
      </c>
      <c r="C100" s="9" t="s">
        <v>52</v>
      </c>
      <c r="D100" s="10">
        <v>48</v>
      </c>
      <c r="E100" s="10">
        <v>571.34</v>
      </c>
      <c r="F100" s="21"/>
      <c r="G100" s="17">
        <f t="shared" si="1"/>
        <v>0</v>
      </c>
    </row>
    <row r="101" spans="1:7" x14ac:dyDescent="0.25">
      <c r="A101" s="7" t="s">
        <v>208</v>
      </c>
      <c r="B101" s="8" t="s">
        <v>209</v>
      </c>
      <c r="C101" s="9" t="s">
        <v>52</v>
      </c>
      <c r="D101" s="10">
        <v>12</v>
      </c>
      <c r="E101" s="10">
        <v>410.53</v>
      </c>
      <c r="F101" s="21"/>
      <c r="G101" s="17">
        <f t="shared" si="1"/>
        <v>0</v>
      </c>
    </row>
    <row r="102" spans="1:7" x14ac:dyDescent="0.25">
      <c r="A102" s="7" t="s">
        <v>210</v>
      </c>
      <c r="B102" s="8" t="s">
        <v>211</v>
      </c>
      <c r="C102" s="9" t="s">
        <v>52</v>
      </c>
      <c r="D102" s="10">
        <v>1</v>
      </c>
      <c r="E102" s="10">
        <v>321.2</v>
      </c>
      <c r="F102" s="21"/>
      <c r="G102" s="17">
        <f t="shared" si="1"/>
        <v>0</v>
      </c>
    </row>
    <row r="103" spans="1:7" x14ac:dyDescent="0.25">
      <c r="A103" s="7" t="s">
        <v>212</v>
      </c>
      <c r="B103" s="8" t="s">
        <v>213</v>
      </c>
      <c r="C103" s="9" t="s">
        <v>52</v>
      </c>
      <c r="D103" s="10">
        <v>3</v>
      </c>
      <c r="E103" s="10">
        <v>78.459999999999994</v>
      </c>
      <c r="F103" s="21"/>
      <c r="G103" s="17">
        <f t="shared" si="1"/>
        <v>0</v>
      </c>
    </row>
    <row r="104" spans="1:7" x14ac:dyDescent="0.25">
      <c r="A104" s="7" t="s">
        <v>214</v>
      </c>
      <c r="B104" s="8" t="s">
        <v>215</v>
      </c>
      <c r="C104" s="9" t="s">
        <v>52</v>
      </c>
      <c r="D104" s="10">
        <v>47</v>
      </c>
      <c r="E104" s="10">
        <v>341.53</v>
      </c>
      <c r="F104" s="21"/>
      <c r="G104" s="17">
        <f t="shared" si="1"/>
        <v>0</v>
      </c>
    </row>
    <row r="105" spans="1:7" x14ac:dyDescent="0.25">
      <c r="A105" s="7" t="s">
        <v>216</v>
      </c>
      <c r="B105" s="8" t="s">
        <v>217</v>
      </c>
      <c r="C105" s="9" t="s">
        <v>52</v>
      </c>
      <c r="D105" s="10">
        <v>26</v>
      </c>
      <c r="E105" s="10">
        <v>169.36</v>
      </c>
      <c r="F105" s="21"/>
      <c r="G105" s="17">
        <f t="shared" si="1"/>
        <v>0</v>
      </c>
    </row>
    <row r="106" spans="1:7" x14ac:dyDescent="0.25">
      <c r="A106" s="7" t="s">
        <v>218</v>
      </c>
      <c r="B106" s="8" t="s">
        <v>219</v>
      </c>
      <c r="C106" s="9" t="s">
        <v>52</v>
      </c>
      <c r="D106" s="10">
        <v>3</v>
      </c>
      <c r="E106" s="10">
        <v>61.92</v>
      </c>
      <c r="F106" s="21"/>
      <c r="G106" s="17">
        <f t="shared" si="1"/>
        <v>0</v>
      </c>
    </row>
    <row r="107" spans="1:7" x14ac:dyDescent="0.25">
      <c r="A107" s="7" t="s">
        <v>220</v>
      </c>
      <c r="B107" s="8" t="s">
        <v>221</v>
      </c>
      <c r="C107" s="9" t="s">
        <v>14</v>
      </c>
      <c r="D107" s="10">
        <v>259.2</v>
      </c>
      <c r="E107" s="10">
        <v>337.79</v>
      </c>
      <c r="F107" s="21"/>
      <c r="G107" s="17">
        <f t="shared" si="1"/>
        <v>0</v>
      </c>
    </row>
    <row r="108" spans="1:7" x14ac:dyDescent="0.25">
      <c r="A108" s="7" t="s">
        <v>222</v>
      </c>
      <c r="B108" s="8" t="s">
        <v>223</v>
      </c>
      <c r="C108" s="9" t="s">
        <v>14</v>
      </c>
      <c r="D108" s="10">
        <v>5</v>
      </c>
      <c r="E108" s="10">
        <v>63.39</v>
      </c>
      <c r="F108" s="21"/>
      <c r="G108" s="17">
        <f t="shared" si="1"/>
        <v>0</v>
      </c>
    </row>
    <row r="109" spans="1:7" x14ac:dyDescent="0.25">
      <c r="A109" s="7" t="s">
        <v>224</v>
      </c>
      <c r="B109" s="8" t="s">
        <v>225</v>
      </c>
      <c r="C109" s="9" t="s">
        <v>14</v>
      </c>
      <c r="D109" s="10">
        <v>42</v>
      </c>
      <c r="E109" s="10">
        <v>79.06</v>
      </c>
      <c r="F109" s="21"/>
      <c r="G109" s="17">
        <f t="shared" si="1"/>
        <v>0</v>
      </c>
    </row>
    <row r="110" spans="1:7" x14ac:dyDescent="0.25">
      <c r="A110" s="7" t="s">
        <v>226</v>
      </c>
      <c r="B110" s="8" t="s">
        <v>227</v>
      </c>
      <c r="C110" s="9" t="s">
        <v>14</v>
      </c>
      <c r="D110" s="10">
        <v>155.62</v>
      </c>
      <c r="E110" s="10">
        <v>9.59</v>
      </c>
      <c r="F110" s="21"/>
      <c r="G110" s="17">
        <f t="shared" si="1"/>
        <v>0</v>
      </c>
    </row>
    <row r="111" spans="1:7" x14ac:dyDescent="0.25">
      <c r="A111" s="7" t="s">
        <v>228</v>
      </c>
      <c r="B111" s="8" t="s">
        <v>229</v>
      </c>
      <c r="C111" s="9" t="s">
        <v>14</v>
      </c>
      <c r="D111" s="10">
        <v>155.62</v>
      </c>
      <c r="E111" s="10">
        <v>49.44</v>
      </c>
      <c r="F111" s="21"/>
      <c r="G111" s="17">
        <f t="shared" si="1"/>
        <v>0</v>
      </c>
    </row>
    <row r="112" spans="1:7" x14ac:dyDescent="0.25">
      <c r="A112" s="7" t="s">
        <v>230</v>
      </c>
      <c r="B112" s="8" t="s">
        <v>231</v>
      </c>
      <c r="C112" s="9" t="s">
        <v>14</v>
      </c>
      <c r="D112" s="10">
        <v>320.72000000000003</v>
      </c>
      <c r="E112" s="10">
        <v>54.18</v>
      </c>
      <c r="F112" s="21"/>
      <c r="G112" s="17">
        <f t="shared" si="1"/>
        <v>0</v>
      </c>
    </row>
    <row r="113" spans="1:7" x14ac:dyDescent="0.25">
      <c r="A113" s="7" t="s">
        <v>232</v>
      </c>
      <c r="B113" s="8" t="s">
        <v>233</v>
      </c>
      <c r="C113" s="9" t="s">
        <v>14</v>
      </c>
      <c r="D113" s="10">
        <v>155.62</v>
      </c>
      <c r="E113" s="10">
        <v>142.46</v>
      </c>
      <c r="F113" s="21"/>
      <c r="G113" s="17">
        <f t="shared" si="1"/>
        <v>0</v>
      </c>
    </row>
    <row r="114" spans="1:7" x14ac:dyDescent="0.25">
      <c r="A114" s="7" t="s">
        <v>234</v>
      </c>
      <c r="B114" s="8" t="s">
        <v>235</v>
      </c>
      <c r="C114" s="9" t="s">
        <v>55</v>
      </c>
      <c r="D114" s="10">
        <v>15.6</v>
      </c>
      <c r="E114" s="10">
        <v>11.18</v>
      </c>
      <c r="F114" s="21"/>
      <c r="G114" s="17">
        <f t="shared" si="1"/>
        <v>0</v>
      </c>
    </row>
    <row r="115" spans="1:7" x14ac:dyDescent="0.25">
      <c r="A115" s="7" t="s">
        <v>236</v>
      </c>
      <c r="B115" s="8" t="s">
        <v>231</v>
      </c>
      <c r="C115" s="9" t="s">
        <v>14</v>
      </c>
      <c r="D115" s="10">
        <v>290.85000000000002</v>
      </c>
      <c r="E115" s="10">
        <v>54.18</v>
      </c>
      <c r="F115" s="21"/>
      <c r="G115" s="17">
        <f t="shared" si="1"/>
        <v>0</v>
      </c>
    </row>
    <row r="116" spans="1:7" x14ac:dyDescent="0.25">
      <c r="A116" s="7" t="s">
        <v>237</v>
      </c>
      <c r="B116" s="8" t="s">
        <v>238</v>
      </c>
      <c r="C116" s="9" t="s">
        <v>14</v>
      </c>
      <c r="D116" s="10">
        <v>266.62</v>
      </c>
      <c r="E116" s="10">
        <v>56.62</v>
      </c>
      <c r="F116" s="21"/>
      <c r="G116" s="17">
        <f t="shared" si="1"/>
        <v>0</v>
      </c>
    </row>
    <row r="117" spans="1:7" x14ac:dyDescent="0.25">
      <c r="A117" s="7" t="s">
        <v>239</v>
      </c>
      <c r="B117" s="8" t="s">
        <v>24</v>
      </c>
      <c r="C117" s="9" t="s">
        <v>14</v>
      </c>
      <c r="D117" s="10">
        <v>333.59</v>
      </c>
      <c r="E117" s="10">
        <v>14.6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14</v>
      </c>
      <c r="D118" s="10">
        <v>246.38</v>
      </c>
      <c r="E118" s="10">
        <v>43.25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14</v>
      </c>
      <c r="D119" s="10">
        <v>10.24</v>
      </c>
      <c r="E119" s="10">
        <v>87.46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14</v>
      </c>
      <c r="D120" s="10">
        <v>66.97</v>
      </c>
      <c r="E120" s="10">
        <v>240.97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1.63</v>
      </c>
      <c r="E121" s="10">
        <v>283.52999999999997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14</v>
      </c>
      <c r="D122" s="10">
        <v>246.38</v>
      </c>
      <c r="E122" s="10">
        <v>233.21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55</v>
      </c>
      <c r="D123" s="10">
        <v>28.4</v>
      </c>
      <c r="E123" s="10">
        <v>33.78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55</v>
      </c>
      <c r="D124" s="10">
        <v>108.8</v>
      </c>
      <c r="E124" s="10">
        <v>28.9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55</v>
      </c>
      <c r="D125" s="10">
        <v>4</v>
      </c>
      <c r="E125" s="10">
        <v>147.44999999999999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55</v>
      </c>
      <c r="D126" s="10">
        <v>3.8</v>
      </c>
      <c r="E126" s="10">
        <v>312.57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55</v>
      </c>
      <c r="D127" s="10">
        <v>37.6</v>
      </c>
      <c r="E127" s="10">
        <v>119.87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14</v>
      </c>
      <c r="D128" s="10">
        <v>44.64</v>
      </c>
      <c r="E128" s="10">
        <v>150.13999999999999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14</v>
      </c>
      <c r="D129" s="10">
        <v>7.02</v>
      </c>
      <c r="E129" s="10">
        <v>228.14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52</v>
      </c>
      <c r="D130" s="10">
        <v>8</v>
      </c>
      <c r="E130" s="10">
        <v>609.13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14</v>
      </c>
      <c r="D131" s="10">
        <v>170.88</v>
      </c>
      <c r="E131" s="10">
        <v>25.9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14</v>
      </c>
      <c r="D132" s="10">
        <v>10.24</v>
      </c>
      <c r="E132" s="10">
        <v>36.340000000000003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14</v>
      </c>
      <c r="D133" s="10">
        <v>90.6</v>
      </c>
      <c r="E133" s="10">
        <v>84.26</v>
      </c>
      <c r="F133" s="21"/>
      <c r="G133" s="17">
        <f t="shared" ref="G133:G162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14</v>
      </c>
      <c r="D134" s="10">
        <v>56.73</v>
      </c>
      <c r="E134" s="10">
        <v>45.73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55</v>
      </c>
      <c r="D135" s="10">
        <v>6.4</v>
      </c>
      <c r="E135" s="10">
        <v>21.13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55</v>
      </c>
      <c r="D136" s="10">
        <v>23</v>
      </c>
      <c r="E136" s="10">
        <v>14.81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55</v>
      </c>
      <c r="D137" s="10">
        <v>31</v>
      </c>
      <c r="E137" s="10">
        <v>15.27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55</v>
      </c>
      <c r="D138" s="10">
        <v>5</v>
      </c>
      <c r="E138" s="10">
        <v>19.309999999999999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55</v>
      </c>
      <c r="D139" s="10">
        <v>19</v>
      </c>
      <c r="E139" s="10">
        <v>21.13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14</v>
      </c>
      <c r="D140" s="10">
        <v>69.36</v>
      </c>
      <c r="E140" s="10">
        <v>52.22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14</v>
      </c>
      <c r="D141" s="10">
        <v>172.36</v>
      </c>
      <c r="E141" s="10">
        <v>33.369999999999997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14</v>
      </c>
      <c r="D142" s="10">
        <v>158.16</v>
      </c>
      <c r="E142" s="10">
        <v>9.3800000000000008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14</v>
      </c>
      <c r="D143" s="10">
        <v>158.16</v>
      </c>
      <c r="E143" s="10">
        <v>41.14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14</v>
      </c>
      <c r="D144" s="10">
        <v>158.16</v>
      </c>
      <c r="E144" s="10">
        <v>83.78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55</v>
      </c>
      <c r="D145" s="10">
        <v>76.400000000000006</v>
      </c>
      <c r="E145" s="10">
        <v>217.89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55</v>
      </c>
      <c r="D146" s="10">
        <v>76.400000000000006</v>
      </c>
      <c r="E146" s="10">
        <v>116.17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52</v>
      </c>
      <c r="D147" s="10">
        <v>1</v>
      </c>
      <c r="E147" s="10">
        <v>7148.6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14</v>
      </c>
      <c r="D148" s="10">
        <v>38.880000000000003</v>
      </c>
      <c r="E148" s="10">
        <v>537.66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55</v>
      </c>
      <c r="D149" s="10">
        <v>80</v>
      </c>
      <c r="E149" s="10">
        <v>129.41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14</v>
      </c>
      <c r="D150" s="10">
        <v>48</v>
      </c>
      <c r="E150" s="10">
        <v>5.25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14</v>
      </c>
      <c r="D151" s="10">
        <v>8</v>
      </c>
      <c r="E151" s="10">
        <v>529.35</v>
      </c>
      <c r="F151" s="21"/>
      <c r="G151" s="17">
        <f t="shared" si="2"/>
        <v>0</v>
      </c>
    </row>
    <row r="152" spans="1:7" x14ac:dyDescent="0.25">
      <c r="A152" s="7" t="s">
        <v>308</v>
      </c>
      <c r="B152" s="8" t="s">
        <v>309</v>
      </c>
      <c r="C152" s="9" t="s">
        <v>52</v>
      </c>
      <c r="D152" s="10">
        <v>32</v>
      </c>
      <c r="E152" s="10">
        <v>12.5</v>
      </c>
      <c r="F152" s="21"/>
      <c r="G152" s="17">
        <f t="shared" si="2"/>
        <v>0</v>
      </c>
    </row>
    <row r="153" spans="1:7" x14ac:dyDescent="0.25">
      <c r="A153" s="7" t="s">
        <v>310</v>
      </c>
      <c r="B153" s="8" t="s">
        <v>311</v>
      </c>
      <c r="C153" s="9" t="s">
        <v>52</v>
      </c>
      <c r="D153" s="10">
        <v>12</v>
      </c>
      <c r="E153" s="10">
        <v>6.25</v>
      </c>
      <c r="F153" s="21"/>
      <c r="G153" s="17">
        <f t="shared" si="2"/>
        <v>0</v>
      </c>
    </row>
    <row r="154" spans="1:7" x14ac:dyDescent="0.25">
      <c r="A154" s="7" t="s">
        <v>312</v>
      </c>
      <c r="B154" s="8" t="s">
        <v>313</v>
      </c>
      <c r="C154" s="9" t="s">
        <v>52</v>
      </c>
      <c r="D154" s="10">
        <v>4</v>
      </c>
      <c r="E154" s="10">
        <v>62.5</v>
      </c>
      <c r="F154" s="21"/>
      <c r="G154" s="17">
        <f t="shared" si="2"/>
        <v>0</v>
      </c>
    </row>
    <row r="155" spans="1:7" x14ac:dyDescent="0.25">
      <c r="A155" s="7" t="s">
        <v>314</v>
      </c>
      <c r="B155" s="8" t="s">
        <v>315</v>
      </c>
      <c r="C155" s="9" t="s">
        <v>52</v>
      </c>
      <c r="D155" s="10">
        <v>4</v>
      </c>
      <c r="E155" s="10">
        <v>15.62</v>
      </c>
      <c r="F155" s="21"/>
      <c r="G155" s="17">
        <f t="shared" si="2"/>
        <v>0</v>
      </c>
    </row>
    <row r="156" spans="1:7" x14ac:dyDescent="0.25">
      <c r="A156" s="7" t="s">
        <v>316</v>
      </c>
      <c r="B156" s="8" t="s">
        <v>317</v>
      </c>
      <c r="C156" s="9" t="s">
        <v>52</v>
      </c>
      <c r="D156" s="10">
        <v>2</v>
      </c>
      <c r="E156" s="10">
        <v>886.94</v>
      </c>
      <c r="F156" s="21"/>
      <c r="G156" s="17">
        <f t="shared" si="2"/>
        <v>0</v>
      </c>
    </row>
    <row r="157" spans="1:7" x14ac:dyDescent="0.25">
      <c r="A157" s="7" t="s">
        <v>318</v>
      </c>
      <c r="B157" s="8" t="s">
        <v>319</v>
      </c>
      <c r="C157" s="9" t="s">
        <v>14</v>
      </c>
      <c r="D157" s="10">
        <v>324</v>
      </c>
      <c r="E157" s="10">
        <v>19.22</v>
      </c>
      <c r="F157" s="21"/>
      <c r="G157" s="17">
        <f t="shared" si="2"/>
        <v>0</v>
      </c>
    </row>
    <row r="158" spans="1:7" x14ac:dyDescent="0.25">
      <c r="A158" s="7" t="s">
        <v>320</v>
      </c>
      <c r="B158" s="8" t="s">
        <v>321</v>
      </c>
      <c r="C158" s="9" t="s">
        <v>52</v>
      </c>
      <c r="D158" s="10">
        <v>8</v>
      </c>
      <c r="E158" s="10">
        <v>120.8</v>
      </c>
      <c r="F158" s="21"/>
      <c r="G158" s="17">
        <f t="shared" si="2"/>
        <v>0</v>
      </c>
    </row>
    <row r="159" spans="1:7" x14ac:dyDescent="0.25">
      <c r="A159" s="7" t="s">
        <v>322</v>
      </c>
      <c r="B159" s="8" t="s">
        <v>323</v>
      </c>
      <c r="C159" s="9" t="s">
        <v>52</v>
      </c>
      <c r="D159" s="10">
        <v>8</v>
      </c>
      <c r="E159" s="10">
        <v>123.97</v>
      </c>
      <c r="F159" s="21"/>
      <c r="G159" s="17">
        <f t="shared" si="2"/>
        <v>0</v>
      </c>
    </row>
    <row r="160" spans="1:7" x14ac:dyDescent="0.25">
      <c r="A160" s="7" t="s">
        <v>324</v>
      </c>
      <c r="B160" s="8" t="s">
        <v>325</v>
      </c>
      <c r="C160" s="9" t="s">
        <v>52</v>
      </c>
      <c r="D160" s="10">
        <v>2</v>
      </c>
      <c r="E160" s="10">
        <v>179.32</v>
      </c>
      <c r="F160" s="21"/>
      <c r="G160" s="17">
        <f t="shared" si="2"/>
        <v>0</v>
      </c>
    </row>
    <row r="161" spans="1:7" x14ac:dyDescent="0.25">
      <c r="A161" s="7" t="s">
        <v>326</v>
      </c>
      <c r="B161" s="8" t="s">
        <v>327</v>
      </c>
      <c r="C161" s="9" t="s">
        <v>52</v>
      </c>
      <c r="D161" s="10">
        <v>8</v>
      </c>
      <c r="E161" s="10">
        <v>254.78</v>
      </c>
      <c r="F161" s="21"/>
      <c r="G161" s="17">
        <f t="shared" si="2"/>
        <v>0</v>
      </c>
    </row>
    <row r="162" spans="1:7" x14ac:dyDescent="0.25">
      <c r="A162" s="7" t="s">
        <v>328</v>
      </c>
      <c r="B162" s="8" t="s">
        <v>329</v>
      </c>
      <c r="C162" s="9" t="s">
        <v>52</v>
      </c>
      <c r="D162" s="10">
        <v>1</v>
      </c>
      <c r="E162" s="10">
        <v>581.85</v>
      </c>
      <c r="F162" s="21"/>
      <c r="G162" s="17">
        <f t="shared" si="2"/>
        <v>0</v>
      </c>
    </row>
    <row r="163" spans="1:7" x14ac:dyDescent="0.25">
      <c r="A163" s="7"/>
      <c r="B163" s="8"/>
      <c r="C163" s="9"/>
      <c r="D163" s="10"/>
      <c r="E163" s="10"/>
      <c r="F163" s="11" t="s">
        <v>8</v>
      </c>
      <c r="G163" s="12">
        <f>SUM(G5:G162)</f>
        <v>0</v>
      </c>
    </row>
  </sheetData>
  <sheetProtection algorithmName="SHA-512" hashValue="bNPgEOPhf2QUmu56MYQ1i9NPan+vE5ZJ2vyjRTxG2bU/klRZ1IbQc4d46le1RHvFLzAgJyFLGO20+HzYVc5G5w==" saltValue="4sv3bFLqBz9Gi8BPn1QVbw==" spinCount="100000" sheet="1" objects="1" scenarios="1"/>
  <conditionalFormatting sqref="F5:F16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6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4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330</v>
      </c>
      <c r="B5" s="14" t="s">
        <v>331</v>
      </c>
      <c r="C5" s="15" t="s">
        <v>20</v>
      </c>
      <c r="D5" s="16">
        <v>1.35</v>
      </c>
      <c r="E5" s="16">
        <v>302.16000000000003</v>
      </c>
      <c r="F5" s="21"/>
      <c r="G5" s="17">
        <f t="shared" ref="G5:G63" si="0">TRUNC(F5*D5,2)</f>
        <v>0</v>
      </c>
    </row>
    <row r="6" spans="1:7" x14ac:dyDescent="0.25">
      <c r="A6" s="7" t="s">
        <v>44</v>
      </c>
      <c r="B6" s="8" t="s">
        <v>45</v>
      </c>
      <c r="C6" s="9" t="s">
        <v>14</v>
      </c>
      <c r="D6" s="10">
        <v>9</v>
      </c>
      <c r="E6" s="10">
        <v>190.05</v>
      </c>
      <c r="F6" s="21"/>
      <c r="G6" s="17">
        <f t="shared" si="0"/>
        <v>0</v>
      </c>
    </row>
    <row r="7" spans="1:7" x14ac:dyDescent="0.25">
      <c r="A7" s="7" t="s">
        <v>46</v>
      </c>
      <c r="B7" s="8" t="s">
        <v>34</v>
      </c>
      <c r="C7" s="9" t="s">
        <v>35</v>
      </c>
      <c r="D7" s="10">
        <v>120</v>
      </c>
      <c r="E7" s="10">
        <v>15.59</v>
      </c>
      <c r="F7" s="21"/>
      <c r="G7" s="17">
        <f t="shared" si="0"/>
        <v>0</v>
      </c>
    </row>
    <row r="8" spans="1:7" x14ac:dyDescent="0.25">
      <c r="A8" s="7" t="s">
        <v>332</v>
      </c>
      <c r="B8" s="8" t="s">
        <v>333</v>
      </c>
      <c r="C8" s="9" t="s">
        <v>20</v>
      </c>
      <c r="D8" s="10">
        <v>1.5</v>
      </c>
      <c r="E8" s="10">
        <v>718.2</v>
      </c>
      <c r="F8" s="21"/>
      <c r="G8" s="17">
        <f t="shared" si="0"/>
        <v>0</v>
      </c>
    </row>
    <row r="9" spans="1:7" x14ac:dyDescent="0.25">
      <c r="A9" s="7" t="s">
        <v>84</v>
      </c>
      <c r="B9" s="8" t="s">
        <v>85</v>
      </c>
      <c r="C9" s="9" t="s">
        <v>14</v>
      </c>
      <c r="D9" s="10">
        <v>49.68</v>
      </c>
      <c r="E9" s="10">
        <v>656.1</v>
      </c>
      <c r="F9" s="21"/>
      <c r="G9" s="17">
        <f t="shared" si="0"/>
        <v>0</v>
      </c>
    </row>
    <row r="10" spans="1:7" x14ac:dyDescent="0.25">
      <c r="A10" s="7" t="s">
        <v>334</v>
      </c>
      <c r="B10" s="8" t="s">
        <v>335</v>
      </c>
      <c r="C10" s="9" t="s">
        <v>55</v>
      </c>
      <c r="D10" s="10">
        <v>3</v>
      </c>
      <c r="E10" s="10">
        <v>1057.96</v>
      </c>
      <c r="F10" s="21"/>
      <c r="G10" s="17">
        <f t="shared" si="0"/>
        <v>0</v>
      </c>
    </row>
    <row r="11" spans="1:7" x14ac:dyDescent="0.25">
      <c r="A11" s="7" t="s">
        <v>336</v>
      </c>
      <c r="B11" s="8" t="s">
        <v>337</v>
      </c>
      <c r="C11" s="9" t="s">
        <v>55</v>
      </c>
      <c r="D11" s="10">
        <v>2.52</v>
      </c>
      <c r="E11" s="10">
        <v>1301.9100000000001</v>
      </c>
      <c r="F11" s="21"/>
      <c r="G11" s="17">
        <f t="shared" si="0"/>
        <v>0</v>
      </c>
    </row>
    <row r="12" spans="1:7" x14ac:dyDescent="0.25">
      <c r="A12" s="7" t="s">
        <v>338</v>
      </c>
      <c r="B12" s="8" t="s">
        <v>339</v>
      </c>
      <c r="C12" s="9" t="s">
        <v>14</v>
      </c>
      <c r="D12" s="10">
        <v>4.62</v>
      </c>
      <c r="E12" s="10">
        <v>42.54</v>
      </c>
      <c r="F12" s="21"/>
      <c r="G12" s="17">
        <f t="shared" si="0"/>
        <v>0</v>
      </c>
    </row>
    <row r="13" spans="1:7" x14ac:dyDescent="0.25">
      <c r="A13" s="7" t="s">
        <v>102</v>
      </c>
      <c r="B13" s="8" t="s">
        <v>103</v>
      </c>
      <c r="C13" s="9" t="s">
        <v>55</v>
      </c>
      <c r="D13" s="10">
        <v>81</v>
      </c>
      <c r="E13" s="10">
        <v>98.97</v>
      </c>
      <c r="F13" s="21"/>
      <c r="G13" s="17">
        <f t="shared" si="0"/>
        <v>0</v>
      </c>
    </row>
    <row r="14" spans="1:7" x14ac:dyDescent="0.25">
      <c r="A14" s="7" t="s">
        <v>340</v>
      </c>
      <c r="B14" s="8" t="s">
        <v>341</v>
      </c>
      <c r="C14" s="9" t="s">
        <v>55</v>
      </c>
      <c r="D14" s="10">
        <v>6</v>
      </c>
      <c r="E14" s="10">
        <v>134.46</v>
      </c>
      <c r="F14" s="21"/>
      <c r="G14" s="17">
        <f t="shared" si="0"/>
        <v>0</v>
      </c>
    </row>
    <row r="15" spans="1:7" x14ac:dyDescent="0.25">
      <c r="A15" s="7" t="s">
        <v>133</v>
      </c>
      <c r="B15" s="8" t="s">
        <v>134</v>
      </c>
      <c r="C15" s="9" t="s">
        <v>55</v>
      </c>
      <c r="D15" s="10">
        <v>12</v>
      </c>
      <c r="E15" s="10">
        <v>160.32</v>
      </c>
      <c r="F15" s="21"/>
      <c r="G15" s="17">
        <f t="shared" si="0"/>
        <v>0</v>
      </c>
    </row>
    <row r="16" spans="1:7" x14ac:dyDescent="0.25">
      <c r="A16" s="7" t="s">
        <v>135</v>
      </c>
      <c r="B16" s="8" t="s">
        <v>136</v>
      </c>
      <c r="C16" s="9" t="s">
        <v>55</v>
      </c>
      <c r="D16" s="10">
        <v>6</v>
      </c>
      <c r="E16" s="10">
        <v>183.77</v>
      </c>
      <c r="F16" s="21"/>
      <c r="G16" s="17">
        <f t="shared" si="0"/>
        <v>0</v>
      </c>
    </row>
    <row r="17" spans="1:7" x14ac:dyDescent="0.25">
      <c r="A17" s="7" t="s">
        <v>145</v>
      </c>
      <c r="B17" s="8" t="s">
        <v>146</v>
      </c>
      <c r="C17" s="9" t="s">
        <v>52</v>
      </c>
      <c r="D17" s="10">
        <v>4</v>
      </c>
      <c r="E17" s="10">
        <v>166.87</v>
      </c>
      <c r="F17" s="21"/>
      <c r="G17" s="17">
        <f t="shared" si="0"/>
        <v>0</v>
      </c>
    </row>
    <row r="18" spans="1:7" x14ac:dyDescent="0.25">
      <c r="A18" s="7" t="s">
        <v>147</v>
      </c>
      <c r="B18" s="8" t="s">
        <v>148</v>
      </c>
      <c r="C18" s="9" t="s">
        <v>52</v>
      </c>
      <c r="D18" s="10">
        <v>1</v>
      </c>
      <c r="E18" s="10">
        <v>189.94</v>
      </c>
      <c r="F18" s="21"/>
      <c r="G18" s="17">
        <f t="shared" si="0"/>
        <v>0</v>
      </c>
    </row>
    <row r="19" spans="1:7" x14ac:dyDescent="0.25">
      <c r="A19" s="7" t="s">
        <v>342</v>
      </c>
      <c r="B19" s="8" t="s">
        <v>343</v>
      </c>
      <c r="C19" s="9" t="s">
        <v>52</v>
      </c>
      <c r="D19" s="10">
        <v>2</v>
      </c>
      <c r="E19" s="10">
        <v>312.37</v>
      </c>
      <c r="F19" s="21"/>
      <c r="G19" s="17">
        <f t="shared" si="0"/>
        <v>0</v>
      </c>
    </row>
    <row r="20" spans="1:7" x14ac:dyDescent="0.25">
      <c r="A20" s="7" t="s">
        <v>344</v>
      </c>
      <c r="B20" s="8" t="s">
        <v>345</v>
      </c>
      <c r="C20" s="9" t="s">
        <v>52</v>
      </c>
      <c r="D20" s="10">
        <v>1</v>
      </c>
      <c r="E20" s="10">
        <v>154.19</v>
      </c>
      <c r="F20" s="21"/>
      <c r="G20" s="17">
        <f t="shared" si="0"/>
        <v>0</v>
      </c>
    </row>
    <row r="21" spans="1:7" x14ac:dyDescent="0.25">
      <c r="A21" s="7" t="s">
        <v>346</v>
      </c>
      <c r="B21" s="8" t="s">
        <v>347</v>
      </c>
      <c r="C21" s="9" t="s">
        <v>52</v>
      </c>
      <c r="D21" s="10">
        <v>1</v>
      </c>
      <c r="E21" s="10">
        <v>172.69</v>
      </c>
      <c r="F21" s="21"/>
      <c r="G21" s="17">
        <f t="shared" si="0"/>
        <v>0</v>
      </c>
    </row>
    <row r="22" spans="1:7" x14ac:dyDescent="0.25">
      <c r="A22" s="7" t="s">
        <v>348</v>
      </c>
      <c r="B22" s="8" t="s">
        <v>349</v>
      </c>
      <c r="C22" s="9" t="s">
        <v>55</v>
      </c>
      <c r="D22" s="10">
        <v>433</v>
      </c>
      <c r="E22" s="10">
        <v>22.73</v>
      </c>
      <c r="F22" s="21"/>
      <c r="G22" s="17">
        <f t="shared" si="0"/>
        <v>0</v>
      </c>
    </row>
    <row r="23" spans="1:7" x14ac:dyDescent="0.25">
      <c r="A23" s="7" t="s">
        <v>350</v>
      </c>
      <c r="B23" s="8" t="s">
        <v>351</v>
      </c>
      <c r="C23" s="9" t="s">
        <v>14</v>
      </c>
      <c r="D23" s="10">
        <v>0.7</v>
      </c>
      <c r="E23" s="10">
        <v>2541.38</v>
      </c>
      <c r="F23" s="21"/>
      <c r="G23" s="17">
        <f t="shared" si="0"/>
        <v>0</v>
      </c>
    </row>
    <row r="24" spans="1:7" x14ac:dyDescent="0.25">
      <c r="A24" s="7" t="s">
        <v>352</v>
      </c>
      <c r="B24" s="8" t="s">
        <v>353</v>
      </c>
      <c r="C24" s="9" t="s">
        <v>52</v>
      </c>
      <c r="D24" s="10">
        <v>5</v>
      </c>
      <c r="E24" s="10">
        <v>147.38999999999999</v>
      </c>
      <c r="F24" s="21"/>
      <c r="G24" s="17">
        <f t="shared" si="0"/>
        <v>0</v>
      </c>
    </row>
    <row r="25" spans="1:7" x14ac:dyDescent="0.25">
      <c r="A25" s="7" t="s">
        <v>354</v>
      </c>
      <c r="B25" s="8" t="s">
        <v>355</v>
      </c>
      <c r="C25" s="9" t="s">
        <v>52</v>
      </c>
      <c r="D25" s="10">
        <v>1</v>
      </c>
      <c r="E25" s="10">
        <v>182.95</v>
      </c>
      <c r="F25" s="21"/>
      <c r="G25" s="17">
        <f t="shared" si="0"/>
        <v>0</v>
      </c>
    </row>
    <row r="26" spans="1:7" x14ac:dyDescent="0.25">
      <c r="A26" s="7" t="s">
        <v>356</v>
      </c>
      <c r="B26" s="8" t="s">
        <v>357</v>
      </c>
      <c r="C26" s="9" t="s">
        <v>55</v>
      </c>
      <c r="D26" s="10">
        <v>1.2</v>
      </c>
      <c r="E26" s="10">
        <v>49.16</v>
      </c>
      <c r="F26" s="21"/>
      <c r="G26" s="17">
        <f t="shared" si="0"/>
        <v>0</v>
      </c>
    </row>
    <row r="27" spans="1:7" x14ac:dyDescent="0.25">
      <c r="A27" s="7" t="s">
        <v>358</v>
      </c>
      <c r="B27" s="8" t="s">
        <v>359</v>
      </c>
      <c r="C27" s="9" t="s">
        <v>55</v>
      </c>
      <c r="D27" s="10">
        <v>62</v>
      </c>
      <c r="E27" s="10">
        <v>100.98</v>
      </c>
      <c r="F27" s="21"/>
      <c r="G27" s="17">
        <f t="shared" si="0"/>
        <v>0</v>
      </c>
    </row>
    <row r="28" spans="1:7" x14ac:dyDescent="0.25">
      <c r="A28" s="7" t="s">
        <v>360</v>
      </c>
      <c r="B28" s="8" t="s">
        <v>361</v>
      </c>
      <c r="C28" s="9" t="s">
        <v>52</v>
      </c>
      <c r="D28" s="10">
        <v>6</v>
      </c>
      <c r="E28" s="10">
        <v>165.03</v>
      </c>
      <c r="F28" s="21"/>
      <c r="G28" s="17">
        <f t="shared" si="0"/>
        <v>0</v>
      </c>
    </row>
    <row r="29" spans="1:7" x14ac:dyDescent="0.25">
      <c r="A29" s="7" t="s">
        <v>362</v>
      </c>
      <c r="B29" s="8" t="s">
        <v>363</v>
      </c>
      <c r="C29" s="9" t="s">
        <v>52</v>
      </c>
      <c r="D29" s="10">
        <v>1</v>
      </c>
      <c r="E29" s="10">
        <v>437.91</v>
      </c>
      <c r="F29" s="21"/>
      <c r="G29" s="17">
        <f t="shared" si="0"/>
        <v>0</v>
      </c>
    </row>
    <row r="30" spans="1:7" x14ac:dyDescent="0.25">
      <c r="A30" s="7" t="s">
        <v>364</v>
      </c>
      <c r="B30" s="8" t="s">
        <v>365</v>
      </c>
      <c r="C30" s="9" t="s">
        <v>52</v>
      </c>
      <c r="D30" s="10">
        <v>2</v>
      </c>
      <c r="E30" s="10">
        <v>3965.41</v>
      </c>
      <c r="F30" s="21"/>
      <c r="G30" s="17">
        <f t="shared" si="0"/>
        <v>0</v>
      </c>
    </row>
    <row r="31" spans="1:7" x14ac:dyDescent="0.25">
      <c r="A31" s="7" t="s">
        <v>366</v>
      </c>
      <c r="B31" s="8" t="s">
        <v>367</v>
      </c>
      <c r="C31" s="9" t="s">
        <v>52</v>
      </c>
      <c r="D31" s="10">
        <v>1</v>
      </c>
      <c r="E31" s="10">
        <v>1056.26</v>
      </c>
      <c r="F31" s="21"/>
      <c r="G31" s="17">
        <f t="shared" si="0"/>
        <v>0</v>
      </c>
    </row>
    <row r="32" spans="1:7" x14ac:dyDescent="0.25">
      <c r="A32" s="7" t="s">
        <v>368</v>
      </c>
      <c r="B32" s="8" t="s">
        <v>369</v>
      </c>
      <c r="C32" s="9" t="s">
        <v>55</v>
      </c>
      <c r="D32" s="10">
        <v>220.85</v>
      </c>
      <c r="E32" s="10">
        <v>61.18</v>
      </c>
      <c r="F32" s="21"/>
      <c r="G32" s="17">
        <f t="shared" si="0"/>
        <v>0</v>
      </c>
    </row>
    <row r="33" spans="1:7" x14ac:dyDescent="0.25">
      <c r="A33" s="7" t="s">
        <v>370</v>
      </c>
      <c r="B33" s="8" t="s">
        <v>371</v>
      </c>
      <c r="C33" s="9" t="s">
        <v>52</v>
      </c>
      <c r="D33" s="10">
        <v>2</v>
      </c>
      <c r="E33" s="10">
        <v>486.04</v>
      </c>
      <c r="F33" s="21"/>
      <c r="G33" s="17">
        <f t="shared" si="0"/>
        <v>0</v>
      </c>
    </row>
    <row r="34" spans="1:7" x14ac:dyDescent="0.25">
      <c r="A34" s="7" t="s">
        <v>372</v>
      </c>
      <c r="B34" s="8" t="s">
        <v>373</v>
      </c>
      <c r="C34" s="9" t="s">
        <v>52</v>
      </c>
      <c r="D34" s="10">
        <v>8</v>
      </c>
      <c r="E34" s="10">
        <v>382.39</v>
      </c>
      <c r="F34" s="21"/>
      <c r="G34" s="17">
        <f t="shared" si="0"/>
        <v>0</v>
      </c>
    </row>
    <row r="35" spans="1:7" x14ac:dyDescent="0.25">
      <c r="A35" s="7" t="s">
        <v>374</v>
      </c>
      <c r="B35" s="8" t="s">
        <v>375</v>
      </c>
      <c r="C35" s="9" t="s">
        <v>52</v>
      </c>
      <c r="D35" s="10">
        <v>8</v>
      </c>
      <c r="E35" s="10">
        <v>71.83</v>
      </c>
      <c r="F35" s="21"/>
      <c r="G35" s="17">
        <f t="shared" si="0"/>
        <v>0</v>
      </c>
    </row>
    <row r="36" spans="1:7" x14ac:dyDescent="0.25">
      <c r="A36" s="7" t="s">
        <v>376</v>
      </c>
      <c r="B36" s="8" t="s">
        <v>377</v>
      </c>
      <c r="C36" s="9" t="s">
        <v>52</v>
      </c>
      <c r="D36" s="10">
        <v>8</v>
      </c>
      <c r="E36" s="10">
        <v>89.89</v>
      </c>
      <c r="F36" s="21"/>
      <c r="G36" s="17">
        <f t="shared" si="0"/>
        <v>0</v>
      </c>
    </row>
    <row r="37" spans="1:7" x14ac:dyDescent="0.25">
      <c r="A37" s="7" t="s">
        <v>378</v>
      </c>
      <c r="B37" s="8" t="s">
        <v>379</v>
      </c>
      <c r="C37" s="9" t="s">
        <v>52</v>
      </c>
      <c r="D37" s="10">
        <v>8</v>
      </c>
      <c r="E37" s="10">
        <v>63.25</v>
      </c>
      <c r="F37" s="21"/>
      <c r="G37" s="17">
        <f t="shared" si="0"/>
        <v>0</v>
      </c>
    </row>
    <row r="38" spans="1:7" x14ac:dyDescent="0.25">
      <c r="A38" s="7" t="s">
        <v>380</v>
      </c>
      <c r="B38" s="8" t="s">
        <v>381</v>
      </c>
      <c r="C38" s="9" t="s">
        <v>52</v>
      </c>
      <c r="D38" s="10">
        <v>1</v>
      </c>
      <c r="E38" s="10">
        <v>3479.28</v>
      </c>
      <c r="F38" s="21"/>
      <c r="G38" s="17">
        <f t="shared" si="0"/>
        <v>0</v>
      </c>
    </row>
    <row r="39" spans="1:7" x14ac:dyDescent="0.25">
      <c r="A39" s="7" t="s">
        <v>382</v>
      </c>
      <c r="B39" s="8" t="s">
        <v>383</v>
      </c>
      <c r="C39" s="9" t="s">
        <v>52</v>
      </c>
      <c r="D39" s="10">
        <v>10</v>
      </c>
      <c r="E39" s="10">
        <v>158.97</v>
      </c>
      <c r="F39" s="21"/>
      <c r="G39" s="17">
        <f t="shared" si="0"/>
        <v>0</v>
      </c>
    </row>
    <row r="40" spans="1:7" x14ac:dyDescent="0.25">
      <c r="A40" s="7" t="s">
        <v>384</v>
      </c>
      <c r="B40" s="8" t="s">
        <v>385</v>
      </c>
      <c r="C40" s="9" t="s">
        <v>55</v>
      </c>
      <c r="D40" s="10">
        <v>88</v>
      </c>
      <c r="E40" s="10">
        <v>55.82</v>
      </c>
      <c r="F40" s="21"/>
      <c r="G40" s="17">
        <f t="shared" si="0"/>
        <v>0</v>
      </c>
    </row>
    <row r="41" spans="1:7" x14ac:dyDescent="0.25">
      <c r="A41" s="7" t="s">
        <v>386</v>
      </c>
      <c r="B41" s="8" t="s">
        <v>387</v>
      </c>
      <c r="C41" s="9" t="s">
        <v>52</v>
      </c>
      <c r="D41" s="10">
        <v>2</v>
      </c>
      <c r="E41" s="10">
        <v>335.86</v>
      </c>
      <c r="F41" s="21"/>
      <c r="G41" s="17">
        <f t="shared" si="0"/>
        <v>0</v>
      </c>
    </row>
    <row r="42" spans="1:7" x14ac:dyDescent="0.25">
      <c r="A42" s="7" t="s">
        <v>388</v>
      </c>
      <c r="B42" s="8" t="s">
        <v>389</v>
      </c>
      <c r="C42" s="9" t="s">
        <v>52</v>
      </c>
      <c r="D42" s="10">
        <v>2</v>
      </c>
      <c r="E42" s="10">
        <v>446.33</v>
      </c>
      <c r="F42" s="21"/>
      <c r="G42" s="17">
        <f t="shared" si="0"/>
        <v>0</v>
      </c>
    </row>
    <row r="43" spans="1:7" x14ac:dyDescent="0.25">
      <c r="A43" s="7" t="s">
        <v>224</v>
      </c>
      <c r="B43" s="8" t="s">
        <v>225</v>
      </c>
      <c r="C43" s="9" t="s">
        <v>14</v>
      </c>
      <c r="D43" s="10">
        <v>39.69</v>
      </c>
      <c r="E43" s="10">
        <v>79.06</v>
      </c>
      <c r="F43" s="21"/>
      <c r="G43" s="17">
        <f t="shared" si="0"/>
        <v>0</v>
      </c>
    </row>
    <row r="44" spans="1:7" x14ac:dyDescent="0.25">
      <c r="A44" s="7" t="s">
        <v>390</v>
      </c>
      <c r="B44" s="8" t="s">
        <v>391</v>
      </c>
      <c r="C44" s="9" t="s">
        <v>14</v>
      </c>
      <c r="D44" s="10">
        <v>432</v>
      </c>
      <c r="E44" s="10">
        <v>22.58</v>
      </c>
      <c r="F44" s="21"/>
      <c r="G44" s="17">
        <f t="shared" si="0"/>
        <v>0</v>
      </c>
    </row>
    <row r="45" spans="1:7" x14ac:dyDescent="0.25">
      <c r="A45" s="7" t="s">
        <v>272</v>
      </c>
      <c r="B45" s="8" t="s">
        <v>273</v>
      </c>
      <c r="C45" s="9" t="s">
        <v>14</v>
      </c>
      <c r="D45" s="10">
        <v>49.68</v>
      </c>
      <c r="E45" s="10">
        <v>45.73</v>
      </c>
      <c r="F45" s="21"/>
      <c r="G45" s="17">
        <f t="shared" si="0"/>
        <v>0</v>
      </c>
    </row>
    <row r="46" spans="1:7" x14ac:dyDescent="0.25">
      <c r="A46" s="7" t="s">
        <v>392</v>
      </c>
      <c r="B46" s="8" t="s">
        <v>393</v>
      </c>
      <c r="C46" s="9" t="s">
        <v>14</v>
      </c>
      <c r="D46" s="10">
        <v>106.41</v>
      </c>
      <c r="E46" s="10">
        <v>51.86</v>
      </c>
      <c r="F46" s="21"/>
      <c r="G46" s="17">
        <f t="shared" si="0"/>
        <v>0</v>
      </c>
    </row>
    <row r="47" spans="1:7" x14ac:dyDescent="0.25">
      <c r="A47" s="7" t="s">
        <v>394</v>
      </c>
      <c r="B47" s="8" t="s">
        <v>395</v>
      </c>
      <c r="C47" s="9" t="s">
        <v>55</v>
      </c>
      <c r="D47" s="10">
        <v>41</v>
      </c>
      <c r="E47" s="10">
        <v>1434.58</v>
      </c>
      <c r="F47" s="21"/>
      <c r="G47" s="17">
        <f t="shared" si="0"/>
        <v>0</v>
      </c>
    </row>
    <row r="48" spans="1:7" x14ac:dyDescent="0.25">
      <c r="A48" s="7" t="s">
        <v>396</v>
      </c>
      <c r="B48" s="8" t="s">
        <v>397</v>
      </c>
      <c r="C48" s="9" t="s">
        <v>14</v>
      </c>
      <c r="D48" s="10">
        <v>250</v>
      </c>
      <c r="E48" s="10">
        <v>22.96</v>
      </c>
      <c r="F48" s="21"/>
      <c r="G48" s="17">
        <f t="shared" si="0"/>
        <v>0</v>
      </c>
    </row>
    <row r="49" spans="1:7" x14ac:dyDescent="0.25">
      <c r="A49" s="7" t="s">
        <v>398</v>
      </c>
      <c r="B49" s="8" t="s">
        <v>399</v>
      </c>
      <c r="C49" s="9" t="s">
        <v>55</v>
      </c>
      <c r="D49" s="10">
        <v>71</v>
      </c>
      <c r="E49" s="10">
        <v>66.63</v>
      </c>
      <c r="F49" s="21"/>
      <c r="G49" s="17">
        <f t="shared" si="0"/>
        <v>0</v>
      </c>
    </row>
    <row r="50" spans="1:7" x14ac:dyDescent="0.25">
      <c r="A50" s="7" t="s">
        <v>400</v>
      </c>
      <c r="B50" s="8" t="s">
        <v>401</v>
      </c>
      <c r="C50" s="9" t="s">
        <v>52</v>
      </c>
      <c r="D50" s="10">
        <v>3</v>
      </c>
      <c r="E50" s="10">
        <v>541.5</v>
      </c>
      <c r="F50" s="21"/>
      <c r="G50" s="17">
        <f t="shared" si="0"/>
        <v>0</v>
      </c>
    </row>
    <row r="51" spans="1:7" x14ac:dyDescent="0.25">
      <c r="A51" s="7" t="s">
        <v>402</v>
      </c>
      <c r="B51" s="8" t="s">
        <v>403</v>
      </c>
      <c r="C51" s="9" t="s">
        <v>55</v>
      </c>
      <c r="D51" s="10">
        <v>80</v>
      </c>
      <c r="E51" s="10">
        <v>34.74</v>
      </c>
      <c r="F51" s="21"/>
      <c r="G51" s="17">
        <f t="shared" si="0"/>
        <v>0</v>
      </c>
    </row>
    <row r="52" spans="1:7" x14ac:dyDescent="0.25">
      <c r="A52" s="7" t="s">
        <v>404</v>
      </c>
      <c r="B52" s="8" t="s">
        <v>405</v>
      </c>
      <c r="C52" s="9" t="s">
        <v>55</v>
      </c>
      <c r="D52" s="10">
        <v>36</v>
      </c>
      <c r="E52" s="10">
        <v>148.91</v>
      </c>
      <c r="F52" s="21"/>
      <c r="G52" s="17">
        <f t="shared" si="0"/>
        <v>0</v>
      </c>
    </row>
    <row r="53" spans="1:7" x14ac:dyDescent="0.25">
      <c r="A53" s="7" t="s">
        <v>316</v>
      </c>
      <c r="B53" s="8" t="s">
        <v>317</v>
      </c>
      <c r="C53" s="9" t="s">
        <v>52</v>
      </c>
      <c r="D53" s="10">
        <v>1</v>
      </c>
      <c r="E53" s="10">
        <v>886.94</v>
      </c>
      <c r="F53" s="21"/>
      <c r="G53" s="17">
        <f t="shared" si="0"/>
        <v>0</v>
      </c>
    </row>
    <row r="54" spans="1:7" x14ac:dyDescent="0.25">
      <c r="A54" s="7" t="s">
        <v>406</v>
      </c>
      <c r="B54" s="8" t="s">
        <v>407</v>
      </c>
      <c r="C54" s="9" t="s">
        <v>52</v>
      </c>
      <c r="D54" s="10">
        <v>4</v>
      </c>
      <c r="E54" s="10">
        <v>1945.17</v>
      </c>
      <c r="F54" s="21"/>
      <c r="G54" s="17">
        <f t="shared" si="0"/>
        <v>0</v>
      </c>
    </row>
    <row r="55" spans="1:7" x14ac:dyDescent="0.25">
      <c r="A55" s="7" t="s">
        <v>408</v>
      </c>
      <c r="B55" s="8" t="s">
        <v>409</v>
      </c>
      <c r="C55" s="9" t="s">
        <v>52</v>
      </c>
      <c r="D55" s="10">
        <v>180</v>
      </c>
      <c r="E55" s="10">
        <v>28.38</v>
      </c>
      <c r="F55" s="21"/>
      <c r="G55" s="17">
        <f t="shared" si="0"/>
        <v>0</v>
      </c>
    </row>
    <row r="56" spans="1:7" x14ac:dyDescent="0.25">
      <c r="A56" s="7" t="s">
        <v>410</v>
      </c>
      <c r="B56" s="8" t="s">
        <v>411</v>
      </c>
      <c r="C56" s="9" t="s">
        <v>52</v>
      </c>
      <c r="D56" s="10">
        <v>1</v>
      </c>
      <c r="E56" s="10">
        <v>463.23</v>
      </c>
      <c r="F56" s="21"/>
      <c r="G56" s="17">
        <f t="shared" si="0"/>
        <v>0</v>
      </c>
    </row>
    <row r="57" spans="1:7" x14ac:dyDescent="0.25">
      <c r="A57" s="7" t="s">
        <v>412</v>
      </c>
      <c r="B57" s="8" t="s">
        <v>413</v>
      </c>
      <c r="C57" s="9" t="s">
        <v>414</v>
      </c>
      <c r="D57" s="10">
        <v>2.15</v>
      </c>
      <c r="E57" s="10">
        <v>156.46</v>
      </c>
      <c r="F57" s="21"/>
      <c r="G57" s="17">
        <f t="shared" si="0"/>
        <v>0</v>
      </c>
    </row>
    <row r="58" spans="1:7" x14ac:dyDescent="0.25">
      <c r="A58" s="7" t="s">
        <v>415</v>
      </c>
      <c r="B58" s="8" t="s">
        <v>416</v>
      </c>
      <c r="C58" s="9" t="s">
        <v>20</v>
      </c>
      <c r="D58" s="10">
        <v>6.16</v>
      </c>
      <c r="E58" s="10">
        <v>357.1</v>
      </c>
      <c r="F58" s="21"/>
      <c r="G58" s="17">
        <f t="shared" si="0"/>
        <v>0</v>
      </c>
    </row>
    <row r="59" spans="1:7" x14ac:dyDescent="0.25">
      <c r="A59" s="7" t="s">
        <v>417</v>
      </c>
      <c r="B59" s="8" t="s">
        <v>418</v>
      </c>
      <c r="C59" s="9" t="s">
        <v>35</v>
      </c>
      <c r="D59" s="10">
        <v>80</v>
      </c>
      <c r="E59" s="10">
        <v>53.72</v>
      </c>
      <c r="F59" s="21"/>
      <c r="G59" s="17">
        <f t="shared" si="0"/>
        <v>0</v>
      </c>
    </row>
    <row r="60" spans="1:7" x14ac:dyDescent="0.25">
      <c r="A60" s="7" t="s">
        <v>419</v>
      </c>
      <c r="B60" s="8" t="s">
        <v>420</v>
      </c>
      <c r="C60" s="9" t="s">
        <v>14</v>
      </c>
      <c r="D60" s="10">
        <v>335.42</v>
      </c>
      <c r="E60" s="10">
        <v>3.71</v>
      </c>
      <c r="F60" s="21"/>
      <c r="G60" s="17">
        <f t="shared" si="0"/>
        <v>0</v>
      </c>
    </row>
    <row r="61" spans="1:7" x14ac:dyDescent="0.25">
      <c r="A61" s="7" t="s">
        <v>421</v>
      </c>
      <c r="B61" s="8" t="s">
        <v>422</v>
      </c>
      <c r="C61" s="9" t="s">
        <v>14</v>
      </c>
      <c r="D61" s="10">
        <v>335.42</v>
      </c>
      <c r="E61" s="10">
        <v>31.6</v>
      </c>
      <c r="F61" s="21"/>
      <c r="G61" s="17">
        <f t="shared" si="0"/>
        <v>0</v>
      </c>
    </row>
    <row r="62" spans="1:7" x14ac:dyDescent="0.25">
      <c r="A62" s="7" t="s">
        <v>423</v>
      </c>
      <c r="B62" s="8" t="s">
        <v>424</v>
      </c>
      <c r="C62" s="9" t="s">
        <v>14</v>
      </c>
      <c r="D62" s="10">
        <v>31.5</v>
      </c>
      <c r="E62" s="10">
        <v>115.76</v>
      </c>
      <c r="F62" s="21"/>
      <c r="G62" s="17">
        <f t="shared" si="0"/>
        <v>0</v>
      </c>
    </row>
    <row r="63" spans="1:7" x14ac:dyDescent="0.25">
      <c r="A63" s="7" t="s">
        <v>425</v>
      </c>
      <c r="B63" s="8" t="s">
        <v>426</v>
      </c>
      <c r="C63" s="9" t="s">
        <v>52</v>
      </c>
      <c r="D63" s="10">
        <v>17</v>
      </c>
      <c r="E63" s="10">
        <v>932.84</v>
      </c>
      <c r="F63" s="21"/>
      <c r="G63" s="17">
        <f t="shared" si="0"/>
        <v>0</v>
      </c>
    </row>
    <row r="64" spans="1:7" x14ac:dyDescent="0.25">
      <c r="A64" s="7"/>
      <c r="B64" s="8"/>
      <c r="C64" s="9"/>
      <c r="D64" s="10"/>
      <c r="E64" s="10"/>
      <c r="F64" s="11" t="s">
        <v>8</v>
      </c>
      <c r="G64" s="12">
        <f>SUM(G5:G63)</f>
        <v>0</v>
      </c>
    </row>
  </sheetData>
  <sheetProtection algorithmName="SHA-512" hashValue="CUJ+EtlrQryhuVb972jBJscbnWZgCg9PzpzFEpYaUufo0BbO6eIHqMQ0WqgZOWAMTNt/L9E9ah2+GUoCLIi79Q==" saltValue="pcuexWP+gIYvOXaZZWEqdQ==" spinCount="100000" sheet="1" objects="1" scenarios="1"/>
  <conditionalFormatting sqref="F5:F6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63" xr:uid="{4EDD8AC6-B7F9-42A2-B153-73B06EBBE90B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2026-03-05T13:41:46Z</dcterms:modified>
</cp:coreProperties>
</file>